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oji dokumenti\Delo\Železniška postaja Krško\PZI popisi 010419\Popis s predračunom\Razpis\"/>
    </mc:Choice>
  </mc:AlternateContent>
  <bookViews>
    <workbookView xWindow="0" yWindow="0" windowWidth="22215" windowHeight="11190"/>
  </bookViews>
  <sheets>
    <sheet name="List1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0" i="1" l="1"/>
  <c r="E7" i="1"/>
  <c r="E11" i="1"/>
  <c r="E8" i="1" l="1"/>
  <c r="E13" i="1" s="1"/>
  <c r="E14" i="1" s="1"/>
  <c r="E15" i="1" s="1"/>
</calcChain>
</file>

<file path=xl/sharedStrings.xml><?xml version="1.0" encoding="utf-8"?>
<sst xmlns="http://schemas.openxmlformats.org/spreadsheetml/2006/main" count="9" uniqueCount="9">
  <si>
    <t>Gradbeni del</t>
  </si>
  <si>
    <t>Javna razsvetljava</t>
  </si>
  <si>
    <t>Polnilnica avtomobilov</t>
  </si>
  <si>
    <t>Ureditev gradbišča</t>
  </si>
  <si>
    <t>Zapora</t>
  </si>
  <si>
    <t>SKUPAJ</t>
  </si>
  <si>
    <t>DDV</t>
  </si>
  <si>
    <t>SKUPAJ Z DDV</t>
  </si>
  <si>
    <t>Skupna rekapitulacija 
Parkirišča ob železnici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</si>
</sst>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\ &quot;€&quot;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5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_Parkiri&#353;&#269;e%20ob%20&#382;eleznici_grad%20del_POPIS_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_Parkiri&#353;&#269;e%20ob%20&#382;eleznici_JR_POPIS_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4_Parkiri&#353;&#269;e%20ob%20&#382;eleznici_gradbi&#353;&#269;e_POPIS_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5_Parkiri&#353;&#269;e%20ob%20&#382;eleznici_zapora_POPIS_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03_Parkiri&#353;&#269;a%20ob%20&#382;eleznici_polnilnica_POPIS_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plošne opombe"/>
      <sheetName val="Preddela"/>
      <sheetName val="Zemeljska_dela"/>
      <sheetName val="Voziščne_kon"/>
      <sheetName val="Odvodnjavanje"/>
      <sheetName val="Gradbena_obrtniska_dela"/>
      <sheetName val="Oprema_cest"/>
      <sheetName val="Tuje_storitve"/>
    </sheetNames>
    <sheetDataSet>
      <sheetData sheetId="0">
        <row r="38">
          <cell r="F3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"/>
    </sheetNames>
    <sheetDataSet>
      <sheetData sheetId="0">
        <row r="18">
          <cell r="H18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Preddela"/>
    </sheetNames>
    <sheetDataSet>
      <sheetData sheetId="0">
        <row r="18">
          <cell r="F18">
            <v>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I.faza"/>
      <sheetName val="II.faza"/>
      <sheetName val="III.faza"/>
      <sheetName val="IV.faza"/>
      <sheetName val="V.faza"/>
    </sheetNames>
    <sheetDataSet>
      <sheetData sheetId="0">
        <row r="16">
          <cell r="E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NILNICA"/>
    </sheetNames>
    <sheetDataSet>
      <sheetData sheetId="0">
        <row r="127">
          <cell r="F1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5"/>
  <sheetViews>
    <sheetView tabSelected="1" workbookViewId="0">
      <selection activeCell="E15" sqref="E15"/>
    </sheetView>
  </sheetViews>
  <sheetFormatPr defaultRowHeight="15" x14ac:dyDescent="0.25"/>
  <cols>
    <col min="1" max="1" width="2" bestFit="1" customWidth="1"/>
    <col min="2" max="2" width="21.7109375" bestFit="1" customWidth="1"/>
    <col min="5" max="5" width="18.28515625" customWidth="1"/>
  </cols>
  <sheetData>
    <row r="4" spans="1:5" ht="30" x14ac:dyDescent="0.25">
      <c r="A4" s="1"/>
      <c r="B4" s="2" t="s">
        <v>8</v>
      </c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>
        <v>1</v>
      </c>
      <c r="B7" s="1" t="s">
        <v>0</v>
      </c>
      <c r="C7" s="1"/>
      <c r="D7" s="1"/>
      <c r="E7" s="3">
        <f>[1]Rekapitulacija!$F$38</f>
        <v>0</v>
      </c>
    </row>
    <row r="8" spans="1:5" x14ac:dyDescent="0.25">
      <c r="A8" s="1">
        <v>2</v>
      </c>
      <c r="B8" s="1" t="s">
        <v>1</v>
      </c>
      <c r="C8" s="1"/>
      <c r="D8" s="1"/>
      <c r="E8" s="3">
        <f>[2]CR!$H$18</f>
        <v>0</v>
      </c>
    </row>
    <row r="9" spans="1:5" x14ac:dyDescent="0.25">
      <c r="A9" s="1">
        <v>3</v>
      </c>
      <c r="B9" s="1" t="s">
        <v>2</v>
      </c>
      <c r="C9" s="1"/>
      <c r="D9" s="1"/>
      <c r="E9" s="3">
        <f>[5]POLNILNICA!$F$127</f>
        <v>0</v>
      </c>
    </row>
    <row r="10" spans="1:5" x14ac:dyDescent="0.25">
      <c r="A10" s="1">
        <v>4</v>
      </c>
      <c r="B10" s="1" t="s">
        <v>3</v>
      </c>
      <c r="C10" s="1"/>
      <c r="D10" s="1"/>
      <c r="E10" s="3">
        <f>[3]Rekapitulacija!$F$18</f>
        <v>0</v>
      </c>
    </row>
    <row r="11" spans="1:5" x14ac:dyDescent="0.25">
      <c r="A11" s="1">
        <v>5</v>
      </c>
      <c r="B11" s="1" t="s">
        <v>4</v>
      </c>
      <c r="C11" s="1"/>
      <c r="D11" s="1"/>
      <c r="E11" s="3">
        <f>[4]REKAPITULACIJA!$E$16</f>
        <v>0</v>
      </c>
    </row>
    <row r="12" spans="1:5" x14ac:dyDescent="0.25">
      <c r="A12" s="1"/>
      <c r="B12" s="1"/>
      <c r="C12" s="1"/>
      <c r="D12" s="1"/>
      <c r="E12" s="3"/>
    </row>
    <row r="13" spans="1:5" x14ac:dyDescent="0.25">
      <c r="A13" s="1"/>
      <c r="B13" s="1" t="s">
        <v>5</v>
      </c>
      <c r="C13" s="1"/>
      <c r="D13" s="1"/>
      <c r="E13" s="3">
        <f>SUM(E7:E12)</f>
        <v>0</v>
      </c>
    </row>
    <row r="14" spans="1:5" x14ac:dyDescent="0.25">
      <c r="A14" s="1"/>
      <c r="B14" s="1" t="s">
        <v>6</v>
      </c>
      <c r="C14" s="1"/>
      <c r="D14" s="1"/>
      <c r="E14" s="3">
        <f>E13*0.22</f>
        <v>0</v>
      </c>
    </row>
    <row r="15" spans="1:5" x14ac:dyDescent="0.25">
      <c r="A15" s="1"/>
      <c r="B15" s="1" t="s">
        <v>7</v>
      </c>
      <c r="C15" s="1"/>
      <c r="D15" s="1"/>
      <c r="E15" s="3">
        <f>E13+E14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Koretič</dc:creator>
  <cp:lastModifiedBy>Tomaž Koretič</cp:lastModifiedBy>
  <dcterms:created xsi:type="dcterms:W3CDTF">2019-04-04T07:53:48Z</dcterms:created>
  <dcterms:modified xsi:type="dcterms:W3CDTF">2019-04-04T08:21:38Z</dcterms:modified>
</cp:coreProperties>
</file>